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7BF7C85C-EFFB-4F56-BA8A-076F3D4573C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8" i="1" l="1"/>
  <c r="I16" i="1" l="1"/>
  <c r="I9" i="1" l="1"/>
  <c r="I10" i="1"/>
  <c r="I11" i="1"/>
  <c r="I12" i="1"/>
  <c r="I13" i="1"/>
  <c r="I14" i="1"/>
  <c r="I15" i="1"/>
  <c r="I17" i="1"/>
  <c r="I8" i="1"/>
  <c r="I19" i="1" l="1"/>
</calcChain>
</file>

<file path=xl/sharedStrings.xml><?xml version="1.0" encoding="utf-8"?>
<sst xmlns="http://schemas.openxmlformats.org/spreadsheetml/2006/main" count="57" uniqueCount="47">
  <si>
    <t>Приложение № 1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</si>
  <si>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</si>
  <si>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</si>
  <si>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</si>
  <si>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</si>
  <si>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</si>
  <si>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</si>
  <si>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</si>
  <si>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</si>
  <si>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</si>
  <si>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</si>
  <si>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</si>
  <si>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шт.</t>
  </si>
  <si>
    <t>Планируемая (предельная) цена закупки. без НДС.</t>
  </si>
  <si>
    <t>Автошина 500/70-20 156F 16PR ИД-П284 TT</t>
  </si>
  <si>
    <t>15.5 R38</t>
  </si>
  <si>
    <t>500/70-20</t>
  </si>
  <si>
    <t>8.25R20</t>
  </si>
  <si>
    <t>Автошина 15.5 R38 134A8 TA-02 TT</t>
  </si>
  <si>
    <t>Автошина 235/75R17.5 143/141J 18PR LLA78</t>
  </si>
  <si>
    <t>235/75R17.5</t>
  </si>
  <si>
    <t>Автошина 10.00R20 146/143K 16PR Кама-310</t>
  </si>
  <si>
    <t>10.00R20</t>
  </si>
  <si>
    <t>Автошина 8.25R20 125/122J 10PR У-2 TT</t>
  </si>
  <si>
    <t>Автошина 360/70R24 122/119А8 Norte AC203</t>
  </si>
  <si>
    <t>360/70R24</t>
  </si>
  <si>
    <t>Автошина 425/85R21 156J 18PR TR-1260-1</t>
  </si>
  <si>
    <t>425/85R21</t>
  </si>
  <si>
    <t>Автошина 315/80 R22.5 156/150K WORKS XZY</t>
  </si>
  <si>
    <t>315/80 R22.5</t>
  </si>
  <si>
    <t>Автошина 14.00-20 155B 16PR ОИ-25 TT</t>
  </si>
  <si>
    <t>14.00-20</t>
  </si>
  <si>
    <t>Автошина 9.00-20 111А8 Nortec IM-45 6PR</t>
  </si>
  <si>
    <t>9.00-20</t>
  </si>
  <si>
    <t>Автошина 12.00R18 135J Nortec TR-115</t>
  </si>
  <si>
    <t>12.00R18</t>
  </si>
  <si>
    <t>Автошина 15.5 R38  (400-965) 134A8 нс 8 NorTec TA-02,камерная /TT/</t>
  </si>
  <si>
    <t>Автошина 235/75 R17.5 143/141J норма слойности 16PR модель Ling Long LLA78, бескамерная /TL/</t>
  </si>
  <si>
    <t>Автошина 500/70-20 /1200х500-508/ 156F норма слойности 16PR модель ИД- П284 камерная/TT/</t>
  </si>
  <si>
    <t>Автошина 10.00 R20 146/143K норма слойности 16PR  Модель Кама-310 камерная /TT/</t>
  </si>
  <si>
    <t>Автошина 8.25R20 125/122J норма слойности 10PR модель У-2 камерная /TT/</t>
  </si>
  <si>
    <t>Автошина 360/70R24 122/119А8 Nortec AC 203 TT</t>
  </si>
  <si>
    <t>Автошина 425/85R21 156J норма слойности 18PR, модель NORTEC TR-1260-1, камерная /TT/</t>
  </si>
  <si>
    <t>Автошина 315/80 R22.5 156/150K MICHELIN WORKS XZY</t>
  </si>
  <si>
    <t>Автошина 14.00-20 155B норма слойности 16PR ОИ-25, камерная /TT/</t>
  </si>
  <si>
    <t>Автошина 9.00-20 111А8 Nortec IM-45 6PR ТТ</t>
  </si>
  <si>
    <t>Автошина 12.00R18 135J Nortec TR-115 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</si>
</sst>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6" fillId="0" borderId="0" xfId="0" applyFont="1"/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E16" sqref="E16"/>
    </sheetView>
  </sheetViews>
  <sheetFormatPr defaultRowHeight="15" x14ac:dyDescent="0.25"/>
  <cols>
    <col min="1" max="1" width="9.140625" style="4"/>
    <col min="2" max="2" width="14.28515625" style="4" customWidth="1"/>
    <col min="3" max="4" width="17.42578125" style="4" customWidth="1"/>
    <col min="5" max="5" width="14.140625" style="4" customWidth="1"/>
    <col min="6" max="8" width="9.140625" style="4"/>
    <col min="9" max="9" width="9.5703125" style="4" bestFit="1" customWidth="1"/>
    <col min="10" max="16384" width="9.140625" style="4"/>
  </cols>
  <sheetData>
    <row r="1" spans="1:9" ht="15.7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.75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25">
      <c r="A3" s="1"/>
    </row>
    <row r="4" spans="1:9" ht="15.75" x14ac:dyDescent="0.25">
      <c r="A4" s="2"/>
    </row>
    <row r="5" spans="1:9" ht="15.75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ht="15.75" x14ac:dyDescent="0.25">
      <c r="A6" s="3"/>
    </row>
    <row r="7" spans="1:9" ht="45" x14ac:dyDescent="0.25">
      <c r="A7" s="8" t="s">
        <v>3</v>
      </c>
      <c r="B7" s="8" t="s">
        <v>4</v>
      </c>
      <c r="C7" s="8" t="s">
        <v>5</v>
      </c>
      <c r="D7" s="9" t="s">
        <v>6</v>
      </c>
      <c r="E7" s="9" t="s">
        <v>7</v>
      </c>
      <c r="F7" s="8" t="s">
        <v>8</v>
      </c>
      <c r="G7" s="8" t="s">
        <v>9</v>
      </c>
      <c r="H7" s="8" t="s">
        <v>10</v>
      </c>
      <c r="I7" s="8" t="s">
        <v>11</v>
      </c>
    </row>
    <row r="8" spans="1:9" s="7" customFormat="1" ht="51" x14ac:dyDescent="0.25">
      <c r="A8" s="5">
        <v>1</v>
      </c>
      <c r="B8" s="5">
        <v>2521200018</v>
      </c>
      <c r="C8" s="6" t="s">
        <v>18</v>
      </c>
      <c r="D8" s="6" t="s">
        <v>36</v>
      </c>
      <c r="E8" s="6" t="s">
        <v>15</v>
      </c>
      <c r="F8" s="6" t="s">
        <v>12</v>
      </c>
      <c r="G8" s="5">
        <v>2</v>
      </c>
      <c r="H8" s="6">
        <v>16229.67</v>
      </c>
      <c r="I8" s="6">
        <f>H8*G8</f>
        <v>32459.34</v>
      </c>
    </row>
    <row r="9" spans="1:9" s="7" customFormat="1" ht="76.5" x14ac:dyDescent="0.25">
      <c r="A9" s="5">
        <v>2</v>
      </c>
      <c r="B9" s="5">
        <v>2521100051</v>
      </c>
      <c r="C9" s="6" t="s">
        <v>19</v>
      </c>
      <c r="D9" s="6" t="s">
        <v>37</v>
      </c>
      <c r="E9" s="6" t="s">
        <v>20</v>
      </c>
      <c r="F9" s="6" t="s">
        <v>12</v>
      </c>
      <c r="G9" s="5">
        <v>8</v>
      </c>
      <c r="H9" s="6">
        <v>12215.11</v>
      </c>
      <c r="I9" s="6">
        <f t="shared" ref="I9:I18" si="0">H9*G9</f>
        <v>97720.88</v>
      </c>
    </row>
    <row r="10" spans="1:9" s="7" customFormat="1" ht="63.75" x14ac:dyDescent="0.25">
      <c r="A10" s="5">
        <v>3</v>
      </c>
      <c r="B10" s="5">
        <v>2521100041</v>
      </c>
      <c r="C10" s="6" t="s">
        <v>14</v>
      </c>
      <c r="D10" s="6" t="s">
        <v>38</v>
      </c>
      <c r="E10" s="6" t="s">
        <v>16</v>
      </c>
      <c r="F10" s="6" t="s">
        <v>12</v>
      </c>
      <c r="G10" s="5">
        <v>3</v>
      </c>
      <c r="H10" s="6">
        <v>26198.83</v>
      </c>
      <c r="I10" s="6">
        <f t="shared" si="0"/>
        <v>78596.490000000005</v>
      </c>
    </row>
    <row r="11" spans="1:9" s="7" customFormat="1" ht="63.75" x14ac:dyDescent="0.25">
      <c r="A11" s="5">
        <v>4</v>
      </c>
      <c r="B11" s="5">
        <v>2521100042</v>
      </c>
      <c r="C11" s="6" t="s">
        <v>21</v>
      </c>
      <c r="D11" s="6" t="s">
        <v>39</v>
      </c>
      <c r="E11" s="6" t="s">
        <v>22</v>
      </c>
      <c r="F11" s="6" t="s">
        <v>12</v>
      </c>
      <c r="G11" s="5">
        <v>4</v>
      </c>
      <c r="H11" s="6">
        <v>11681.74</v>
      </c>
      <c r="I11" s="6">
        <f t="shared" si="0"/>
        <v>46726.96</v>
      </c>
    </row>
    <row r="12" spans="1:9" s="7" customFormat="1" ht="63.75" x14ac:dyDescent="0.25">
      <c r="A12" s="5">
        <v>5</v>
      </c>
      <c r="B12" s="5">
        <v>2521100023</v>
      </c>
      <c r="C12" s="6" t="s">
        <v>23</v>
      </c>
      <c r="D12" s="6" t="s">
        <v>40</v>
      </c>
      <c r="E12" s="6" t="s">
        <v>17</v>
      </c>
      <c r="F12" s="6" t="s">
        <v>12</v>
      </c>
      <c r="G12" s="5">
        <v>12</v>
      </c>
      <c r="H12" s="6">
        <v>6320.12</v>
      </c>
      <c r="I12" s="6">
        <f t="shared" si="0"/>
        <v>75841.440000000002</v>
      </c>
    </row>
    <row r="13" spans="1:9" s="7" customFormat="1" ht="38.25" x14ac:dyDescent="0.25">
      <c r="A13" s="5">
        <v>6</v>
      </c>
      <c r="B13" s="5">
        <v>2521200094</v>
      </c>
      <c r="C13" s="6" t="s">
        <v>24</v>
      </c>
      <c r="D13" s="6" t="s">
        <v>41</v>
      </c>
      <c r="E13" s="6" t="s">
        <v>25</v>
      </c>
      <c r="F13" s="6" t="s">
        <v>12</v>
      </c>
      <c r="G13" s="5">
        <v>2</v>
      </c>
      <c r="H13" s="6">
        <v>16382.18</v>
      </c>
      <c r="I13" s="6">
        <f t="shared" si="0"/>
        <v>32764.36</v>
      </c>
    </row>
    <row r="14" spans="1:9" s="7" customFormat="1" ht="76.5" x14ac:dyDescent="0.25">
      <c r="A14" s="5">
        <v>7</v>
      </c>
      <c r="B14" s="5">
        <v>2521100017</v>
      </c>
      <c r="C14" s="6" t="s">
        <v>26</v>
      </c>
      <c r="D14" s="6" t="s">
        <v>42</v>
      </c>
      <c r="E14" s="6" t="s">
        <v>27</v>
      </c>
      <c r="F14" s="6" t="s">
        <v>12</v>
      </c>
      <c r="G14" s="5">
        <v>6</v>
      </c>
      <c r="H14" s="6">
        <v>26481.919999999998</v>
      </c>
      <c r="I14" s="6">
        <f t="shared" si="0"/>
        <v>158891.51999999999</v>
      </c>
    </row>
    <row r="15" spans="1:9" s="7" customFormat="1" ht="51" x14ac:dyDescent="0.25">
      <c r="A15" s="5">
        <v>8</v>
      </c>
      <c r="B15" s="5">
        <v>2521100070</v>
      </c>
      <c r="C15" s="6" t="s">
        <v>28</v>
      </c>
      <c r="D15" s="6" t="s">
        <v>43</v>
      </c>
      <c r="E15" s="6" t="s">
        <v>29</v>
      </c>
      <c r="F15" s="6" t="s">
        <v>12</v>
      </c>
      <c r="G15" s="5">
        <v>10</v>
      </c>
      <c r="H15" s="6">
        <v>21515.68</v>
      </c>
      <c r="I15" s="6">
        <f t="shared" si="0"/>
        <v>215156.8</v>
      </c>
    </row>
    <row r="16" spans="1:9" s="7" customFormat="1" ht="51" x14ac:dyDescent="0.25">
      <c r="A16" s="5">
        <v>9</v>
      </c>
      <c r="B16" s="5">
        <v>2521100149</v>
      </c>
      <c r="C16" s="6" t="s">
        <v>30</v>
      </c>
      <c r="D16" s="6" t="s">
        <v>44</v>
      </c>
      <c r="E16" s="6" t="s">
        <v>31</v>
      </c>
      <c r="F16" s="6" t="s">
        <v>12</v>
      </c>
      <c r="G16" s="5">
        <v>6</v>
      </c>
      <c r="H16" s="6">
        <v>17668.05</v>
      </c>
      <c r="I16" s="6">
        <f t="shared" si="0"/>
        <v>106008.29999999999</v>
      </c>
    </row>
    <row r="17" spans="1:9" s="7" customFormat="1" ht="38.25" x14ac:dyDescent="0.25">
      <c r="A17" s="5">
        <v>10</v>
      </c>
      <c r="B17" s="5">
        <v>2521200096</v>
      </c>
      <c r="C17" s="6" t="s">
        <v>32</v>
      </c>
      <c r="D17" s="6" t="s">
        <v>45</v>
      </c>
      <c r="E17" s="6" t="s">
        <v>33</v>
      </c>
      <c r="F17" s="6" t="s">
        <v>12</v>
      </c>
      <c r="G17" s="5">
        <v>8</v>
      </c>
      <c r="H17" s="6">
        <v>6944.93</v>
      </c>
      <c r="I17" s="6">
        <f t="shared" si="0"/>
        <v>55559.44</v>
      </c>
    </row>
    <row r="18" spans="1:9" s="7" customFormat="1" ht="38.25" x14ac:dyDescent="0.25">
      <c r="A18" s="5">
        <v>11</v>
      </c>
      <c r="B18" s="5">
        <v>2521100143</v>
      </c>
      <c r="C18" s="6" t="s">
        <v>34</v>
      </c>
      <c r="D18" s="6" t="s">
        <v>46</v>
      </c>
      <c r="E18" s="6" t="s">
        <v>35</v>
      </c>
      <c r="F18" s="6" t="s">
        <v>12</v>
      </c>
      <c r="G18" s="5">
        <v>6</v>
      </c>
      <c r="H18" s="6">
        <v>14310.93</v>
      </c>
      <c r="I18" s="6">
        <f t="shared" si="0"/>
        <v>85865.58</v>
      </c>
    </row>
    <row r="19" spans="1:9" x14ac:dyDescent="0.25">
      <c r="A19" s="13" t="s">
        <v>13</v>
      </c>
      <c r="B19" s="13"/>
      <c r="C19" s="13"/>
      <c r="D19" s="13"/>
      <c r="E19" s="13"/>
      <c r="F19" s="13"/>
      <c r="G19" s="13"/>
      <c r="H19" s="13"/>
      <c r="I19" s="10">
        <f>SUM(I8:I18)</f>
        <v>985591.11</v>
      </c>
    </row>
  </sheetData>
  <mergeCells count="4">
    <mergeCell ref="A1:I1"/>
    <mergeCell ref="A2:I2"/>
    <mergeCell ref="A5:I5"/>
    <mergeCell ref="A19:H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2021-09-16T04:43:25Z</dcterms:modified>
</cp:coreProperties>
</file>